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35" i="1" l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<sst xmlns="http://schemas.openxmlformats.org/spreadsheetml/2006/main" count="131" uniqueCount="58">
  <si>
    <t>ФИО</t>
  </si>
  <si>
    <t>Название школы</t>
  </si>
  <si>
    <t>Класс</t>
  </si>
  <si>
    <t>Предмет</t>
  </si>
  <si>
    <t>Индекс</t>
  </si>
  <si>
    <t>ИТОГО БАЛЛОВ</t>
  </si>
  <si>
    <t>Математика</t>
  </si>
  <si>
    <t>МОУ Г. ГОРЛОВКИ "ГИМНАЗИЯ "ИНТЕЛЛЕКТ"</t>
  </si>
  <si>
    <t>ГБОУ "Образовательный центр "Протон"</t>
  </si>
  <si>
    <t>ОГБПОУ СМОЛАПО</t>
  </si>
  <si>
    <t>МБОУ СШ №33</t>
  </si>
  <si>
    <t>ПОУ "Первомайское многопрофильное училище"</t>
  </si>
  <si>
    <t>ГПОУ "Первомайское многопрофильное училище"</t>
  </si>
  <si>
    <t>МБОУ Шахунская СОШ  № 1 им. Д. Комарова</t>
  </si>
  <si>
    <t>Козлова Виктория</t>
  </si>
  <si>
    <t>КУЗНЕЦ КИРИЛЛ</t>
  </si>
  <si>
    <t>Гагарин Герман</t>
  </si>
  <si>
    <t>Воробьева Валерия</t>
  </si>
  <si>
    <t>Мотарыкина София</t>
  </si>
  <si>
    <t>Скоблякова Анастасия</t>
  </si>
  <si>
    <t>Струкова Ангелина</t>
  </si>
  <si>
    <t>Лисина Валерия</t>
  </si>
  <si>
    <t>Белова Диана</t>
  </si>
  <si>
    <t>Басов Никита</t>
  </si>
  <si>
    <t>Пунинская Яна</t>
  </si>
  <si>
    <t>Кайнова Элеонора</t>
  </si>
  <si>
    <t>Шашкова Валерия</t>
  </si>
  <si>
    <t>Богданова Екатерина</t>
  </si>
  <si>
    <t>Андреева Екатерина</t>
  </si>
  <si>
    <t>Гришутина Виктория</t>
  </si>
  <si>
    <t>Розанова Алина</t>
  </si>
  <si>
    <t>Чеботарева Ксения</t>
  </si>
  <si>
    <t>Тарасенкова Елизавета</t>
  </si>
  <si>
    <t>Дубровская Александра</t>
  </si>
  <si>
    <t>Савина Виолетта</t>
  </si>
  <si>
    <t>Харитонова Арина</t>
  </si>
  <si>
    <t>Бояринова Екатерина</t>
  </si>
  <si>
    <t>Кашуркин Илья</t>
  </si>
  <si>
    <t>Атавин Максим</t>
  </si>
  <si>
    <t>Гордеев Никита</t>
  </si>
  <si>
    <t>Изотова Людмила</t>
  </si>
  <si>
    <t>Деркач Виктория</t>
  </si>
  <si>
    <t>МБОУ СОШ 103</t>
  </si>
  <si>
    <t>Ледовских Маргарита</t>
  </si>
  <si>
    <t>МОУ СОШ 57</t>
  </si>
  <si>
    <t>Ершова Алеся</t>
  </si>
  <si>
    <t>МОУ Лицей №5</t>
  </si>
  <si>
    <t>1 класс</t>
  </si>
  <si>
    <t>2 класс</t>
  </si>
  <si>
    <t>5 класс</t>
  </si>
  <si>
    <t>6 класс</t>
  </si>
  <si>
    <t>10 класс</t>
  </si>
  <si>
    <t>11 класс</t>
  </si>
  <si>
    <t>Подсказка: </t>
  </si>
  <si>
    <t>чтобы быстро найти  в базе своих участников, нужно:</t>
  </si>
  <si>
    <t>-нажать Ctrl F для вывода строки поиска,</t>
  </si>
  <si>
    <t>-в поисковое окно ввести индекс, который был указан в бланках с ответами и нажать найти - откроется список только  Ваших участников.</t>
  </si>
  <si>
    <t>Статус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</si>
</sst>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0" fillId="0" borderId="0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80" zoomScaleNormal="80" workbookViewId="0">
      <selection activeCell="J25" sqref="J25"/>
    </sheetView>
  </sheetViews>
  <sheetFormatPr defaultRowHeight="15" x14ac:dyDescent="0.25"/>
  <cols>
    <col min="1" max="1" width="37.42578125" style="2" bestFit="1" customWidth="1"/>
    <col min="2" max="2" width="57.42578125" style="2" customWidth="1"/>
    <col min="3" max="3" width="9.42578125" style="2" bestFit="1" customWidth="1"/>
    <col min="4" max="4" width="22.28515625" style="2" bestFit="1" customWidth="1"/>
    <col min="5" max="5" width="13.140625" style="2" bestFit="1" customWidth="1"/>
    <col min="6" max="6" width="16.28515625" style="2" bestFit="1" customWidth="1"/>
    <col min="7" max="7" width="22.85546875" style="2" bestFit="1" customWidth="1"/>
    <col min="8" max="16384" width="9.140625" style="2"/>
  </cols>
  <sheetData>
    <row r="1" spans="1:7" ht="17.25" x14ac:dyDescent="0.3">
      <c r="A1" s="7" t="s">
        <v>53</v>
      </c>
      <c r="B1" s="8"/>
      <c r="C1" s="9"/>
      <c r="D1" s="3"/>
      <c r="E1" s="3"/>
      <c r="F1" s="3"/>
      <c r="G1" s="3"/>
    </row>
    <row r="2" spans="1:7" ht="30" x14ac:dyDescent="0.25">
      <c r="A2" s="10" t="s">
        <v>54</v>
      </c>
      <c r="B2" s="11" t="s">
        <v>55</v>
      </c>
      <c r="C2" s="9"/>
      <c r="D2" s="3"/>
      <c r="E2" s="3"/>
      <c r="F2" s="3"/>
      <c r="G2" s="3"/>
    </row>
    <row r="3" spans="1:7" ht="45" x14ac:dyDescent="0.25">
      <c r="A3" s="12"/>
      <c r="B3" s="11" t="s">
        <v>56</v>
      </c>
      <c r="C3" s="9"/>
      <c r="D3" s="3"/>
      <c r="E3" s="3"/>
      <c r="F3" s="3"/>
      <c r="G3" s="3"/>
    </row>
    <row r="4" spans="1:7" x14ac:dyDescent="0.25">
      <c r="A4" s="13"/>
      <c r="B4" s="3"/>
      <c r="C4" s="3"/>
      <c r="D4" s="3"/>
      <c r="E4" s="3"/>
      <c r="F4" s="3"/>
      <c r="G4" s="3"/>
    </row>
    <row r="5" spans="1:7" s="1" customFormat="1" x14ac:dyDescent="0.25">
      <c r="A5" s="4" t="s">
        <v>0</v>
      </c>
      <c r="B5" s="4" t="s">
        <v>1</v>
      </c>
      <c r="C5" s="4" t="s">
        <v>4</v>
      </c>
      <c r="D5" s="4" t="s">
        <v>3</v>
      </c>
      <c r="E5" s="4" t="s">
        <v>2</v>
      </c>
      <c r="F5" s="4" t="s">
        <v>5</v>
      </c>
      <c r="G5" s="4" t="s">
        <v>57</v>
      </c>
    </row>
    <row r="6" spans="1:7" x14ac:dyDescent="0.25">
      <c r="A6" s="6" t="s">
        <v>15</v>
      </c>
      <c r="B6" s="5" t="s">
        <v>7</v>
      </c>
      <c r="C6" s="5">
        <v>84624</v>
      </c>
      <c r="D6" s="5" t="s">
        <v>6</v>
      </c>
      <c r="E6" s="5" t="s">
        <v>47</v>
      </c>
      <c r="F6" s="5">
        <v>15</v>
      </c>
      <c r="G6" s="5" t="str">
        <f t="shared" ref="G6" si="0">IF(F6=15,"Дипломант I степени",IF(F6=14,"Дипломант II степени",IF(F6=13,"Дипломант III степени","участник")))</f>
        <v>Дипломант I степени</v>
      </c>
    </row>
    <row r="7" spans="1:7" x14ac:dyDescent="0.25">
      <c r="A7" s="6" t="s">
        <v>16</v>
      </c>
      <c r="B7" s="5" t="s">
        <v>8</v>
      </c>
      <c r="C7" s="5">
        <v>121039</v>
      </c>
      <c r="D7" s="5" t="s">
        <v>6</v>
      </c>
      <c r="E7" s="5" t="s">
        <v>48</v>
      </c>
      <c r="F7" s="5">
        <v>15</v>
      </c>
      <c r="G7" s="5" t="str">
        <f t="shared" ref="G7:G15" si="1">IF(F7=15,"Дипломант I степени",IF(F7=14,"Дипломант II степени",IF(F7=13,"Дипломант III степени","участник")))</f>
        <v>Дипломант I степени</v>
      </c>
    </row>
    <row r="8" spans="1:7" x14ac:dyDescent="0.25">
      <c r="A8" s="6" t="s">
        <v>41</v>
      </c>
      <c r="B8" s="5" t="s">
        <v>42</v>
      </c>
      <c r="C8" s="5">
        <v>394048</v>
      </c>
      <c r="D8" s="5" t="s">
        <v>6</v>
      </c>
      <c r="E8" s="5" t="s">
        <v>47</v>
      </c>
      <c r="F8" s="5">
        <v>14</v>
      </c>
      <c r="G8" s="5" t="str">
        <f t="shared" si="1"/>
        <v>Дипломант II степени</v>
      </c>
    </row>
    <row r="9" spans="1:7" x14ac:dyDescent="0.25">
      <c r="A9" s="14" t="s">
        <v>33</v>
      </c>
      <c r="B9" s="15" t="s">
        <v>9</v>
      </c>
      <c r="C9" s="15">
        <v>214004</v>
      </c>
      <c r="D9" s="15" t="s">
        <v>6</v>
      </c>
      <c r="E9" s="15" t="s">
        <v>51</v>
      </c>
      <c r="F9" s="15">
        <v>15</v>
      </c>
      <c r="G9" s="15" t="str">
        <f t="shared" si="1"/>
        <v>Дипломант I степени</v>
      </c>
    </row>
    <row r="10" spans="1:7" x14ac:dyDescent="0.25">
      <c r="A10" s="14" t="s">
        <v>36</v>
      </c>
      <c r="B10" s="15" t="s">
        <v>9</v>
      </c>
      <c r="C10" s="15">
        <v>214004</v>
      </c>
      <c r="D10" s="15" t="s">
        <v>6</v>
      </c>
      <c r="E10" s="15" t="s">
        <v>51</v>
      </c>
      <c r="F10" s="15">
        <v>15</v>
      </c>
      <c r="G10" s="15" t="str">
        <f t="shared" si="1"/>
        <v>Дипломант I степени</v>
      </c>
    </row>
    <row r="11" spans="1:7" x14ac:dyDescent="0.25">
      <c r="A11" s="14" t="s">
        <v>21</v>
      </c>
      <c r="B11" s="15" t="s">
        <v>9</v>
      </c>
      <c r="C11" s="15">
        <v>214004</v>
      </c>
      <c r="D11" s="15" t="s">
        <v>6</v>
      </c>
      <c r="E11" s="15" t="s">
        <v>51</v>
      </c>
      <c r="F11" s="15">
        <v>15</v>
      </c>
      <c r="G11" s="15" t="str">
        <f t="shared" si="1"/>
        <v>Дипломант I степени</v>
      </c>
    </row>
    <row r="12" spans="1:7" x14ac:dyDescent="0.25">
      <c r="A12" s="14" t="s">
        <v>22</v>
      </c>
      <c r="B12" s="15" t="s">
        <v>9</v>
      </c>
      <c r="C12" s="15">
        <v>214004</v>
      </c>
      <c r="D12" s="15" t="s">
        <v>6</v>
      </c>
      <c r="E12" s="15" t="s">
        <v>51</v>
      </c>
      <c r="F12" s="15">
        <v>15</v>
      </c>
      <c r="G12" s="15" t="str">
        <f t="shared" si="1"/>
        <v>Дипломант I степени</v>
      </c>
    </row>
    <row r="13" spans="1:7" x14ac:dyDescent="0.25">
      <c r="A13" s="14" t="s">
        <v>26</v>
      </c>
      <c r="B13" s="15" t="s">
        <v>9</v>
      </c>
      <c r="C13" s="15">
        <v>214004</v>
      </c>
      <c r="D13" s="15" t="s">
        <v>6</v>
      </c>
      <c r="E13" s="15" t="s">
        <v>51</v>
      </c>
      <c r="F13" s="15">
        <v>15</v>
      </c>
      <c r="G13" s="15" t="str">
        <f t="shared" si="1"/>
        <v>Дипломант I степени</v>
      </c>
    </row>
    <row r="14" spans="1:7" x14ac:dyDescent="0.25">
      <c r="A14" s="14" t="s">
        <v>27</v>
      </c>
      <c r="B14" s="15" t="s">
        <v>9</v>
      </c>
      <c r="C14" s="15">
        <v>214004</v>
      </c>
      <c r="D14" s="15" t="s">
        <v>6</v>
      </c>
      <c r="E14" s="15" t="s">
        <v>51</v>
      </c>
      <c r="F14" s="15">
        <v>15</v>
      </c>
      <c r="G14" s="15" t="str">
        <f t="shared" si="1"/>
        <v>Дипломант I степени</v>
      </c>
    </row>
    <row r="15" spans="1:7" x14ac:dyDescent="0.25">
      <c r="A15" s="14" t="s">
        <v>31</v>
      </c>
      <c r="B15" s="15" t="s">
        <v>9</v>
      </c>
      <c r="C15" s="15">
        <v>214004</v>
      </c>
      <c r="D15" s="15" t="s">
        <v>6</v>
      </c>
      <c r="E15" s="15" t="s">
        <v>51</v>
      </c>
      <c r="F15" s="15">
        <v>15</v>
      </c>
      <c r="G15" s="15" t="str">
        <f t="shared" si="1"/>
        <v>Дипломант I степени</v>
      </c>
    </row>
    <row r="16" spans="1:7" x14ac:dyDescent="0.25">
      <c r="A16" s="14" t="s">
        <v>32</v>
      </c>
      <c r="B16" s="15" t="s">
        <v>9</v>
      </c>
      <c r="C16" s="15">
        <v>214004</v>
      </c>
      <c r="D16" s="15" t="s">
        <v>6</v>
      </c>
      <c r="E16" s="15" t="s">
        <v>51</v>
      </c>
      <c r="F16" s="15">
        <v>15</v>
      </c>
      <c r="G16" s="15" t="str">
        <f t="shared" ref="G16:G35" si="2">IF(F16=15,"Дипломант I степени",IF(F16=14,"Дипломант II степени",IF(F16=13,"Дипломант III степени","участник")))</f>
        <v>Дипломант I степени</v>
      </c>
    </row>
    <row r="17" spans="1:7" x14ac:dyDescent="0.25">
      <c r="A17" s="14" t="s">
        <v>23</v>
      </c>
      <c r="B17" s="15" t="s">
        <v>9</v>
      </c>
      <c r="C17" s="15">
        <v>214004</v>
      </c>
      <c r="D17" s="15" t="s">
        <v>6</v>
      </c>
      <c r="E17" s="15" t="s">
        <v>51</v>
      </c>
      <c r="F17" s="15">
        <v>14</v>
      </c>
      <c r="G17" s="15" t="str">
        <f t="shared" si="2"/>
        <v>Дипломант II степени</v>
      </c>
    </row>
    <row r="18" spans="1:7" x14ac:dyDescent="0.25">
      <c r="A18" s="14" t="s">
        <v>30</v>
      </c>
      <c r="B18" s="15" t="s">
        <v>9</v>
      </c>
      <c r="C18" s="15">
        <v>214004</v>
      </c>
      <c r="D18" s="15" t="s">
        <v>6</v>
      </c>
      <c r="E18" s="15" t="s">
        <v>51</v>
      </c>
      <c r="F18" s="15">
        <v>14</v>
      </c>
      <c r="G18" s="15" t="str">
        <f t="shared" si="2"/>
        <v>Дипломант II степени</v>
      </c>
    </row>
    <row r="19" spans="1:7" x14ac:dyDescent="0.25">
      <c r="A19" s="14" t="s">
        <v>35</v>
      </c>
      <c r="B19" s="15" t="s">
        <v>9</v>
      </c>
      <c r="C19" s="15">
        <v>214004</v>
      </c>
      <c r="D19" s="15" t="s">
        <v>6</v>
      </c>
      <c r="E19" s="15" t="s">
        <v>51</v>
      </c>
      <c r="F19" s="15">
        <v>14</v>
      </c>
      <c r="G19" s="15" t="str">
        <f t="shared" si="2"/>
        <v>Дипломант II степени</v>
      </c>
    </row>
    <row r="20" spans="1:7" x14ac:dyDescent="0.25">
      <c r="A20" s="14" t="s">
        <v>34</v>
      </c>
      <c r="B20" s="15" t="s">
        <v>9</v>
      </c>
      <c r="C20" s="15">
        <v>214004</v>
      </c>
      <c r="D20" s="15" t="s">
        <v>6</v>
      </c>
      <c r="E20" s="15" t="s">
        <v>51</v>
      </c>
      <c r="F20" s="15">
        <v>13</v>
      </c>
      <c r="G20" s="15" t="str">
        <f t="shared" si="2"/>
        <v>Дипломант III степени</v>
      </c>
    </row>
    <row r="21" spans="1:7" x14ac:dyDescent="0.25">
      <c r="A21" s="14" t="s">
        <v>19</v>
      </c>
      <c r="B21" s="15" t="s">
        <v>9</v>
      </c>
      <c r="C21" s="15">
        <v>214004</v>
      </c>
      <c r="D21" s="15" t="s">
        <v>6</v>
      </c>
      <c r="E21" s="15" t="s">
        <v>51</v>
      </c>
      <c r="F21" s="15">
        <v>12</v>
      </c>
      <c r="G21" s="15" t="str">
        <f t="shared" si="2"/>
        <v>участник</v>
      </c>
    </row>
    <row r="22" spans="1:7" x14ac:dyDescent="0.25">
      <c r="A22" s="14" t="s">
        <v>14</v>
      </c>
      <c r="B22" s="15" t="s">
        <v>9</v>
      </c>
      <c r="C22" s="15">
        <v>214004</v>
      </c>
      <c r="D22" s="15" t="s">
        <v>6</v>
      </c>
      <c r="E22" s="15" t="s">
        <v>51</v>
      </c>
      <c r="F22" s="15">
        <v>12</v>
      </c>
      <c r="G22" s="15" t="str">
        <f t="shared" si="2"/>
        <v>участник</v>
      </c>
    </row>
    <row r="23" spans="1:7" x14ac:dyDescent="0.25">
      <c r="A23" s="14" t="s">
        <v>25</v>
      </c>
      <c r="B23" s="15" t="s">
        <v>9</v>
      </c>
      <c r="C23" s="15">
        <v>214004</v>
      </c>
      <c r="D23" s="15" t="s">
        <v>6</v>
      </c>
      <c r="E23" s="15" t="s">
        <v>51</v>
      </c>
      <c r="F23" s="15">
        <v>12</v>
      </c>
      <c r="G23" s="15" t="str">
        <f t="shared" si="2"/>
        <v>участник</v>
      </c>
    </row>
    <row r="24" spans="1:7" x14ac:dyDescent="0.25">
      <c r="A24" s="14" t="s">
        <v>20</v>
      </c>
      <c r="B24" s="15" t="s">
        <v>9</v>
      </c>
      <c r="C24" s="15">
        <v>214004</v>
      </c>
      <c r="D24" s="15" t="s">
        <v>6</v>
      </c>
      <c r="E24" s="15" t="s">
        <v>51</v>
      </c>
      <c r="F24" s="15">
        <v>10</v>
      </c>
      <c r="G24" s="15" t="str">
        <f t="shared" si="2"/>
        <v>участник</v>
      </c>
    </row>
    <row r="25" spans="1:7" x14ac:dyDescent="0.25">
      <c r="A25" s="14" t="s">
        <v>28</v>
      </c>
      <c r="B25" s="15" t="s">
        <v>9</v>
      </c>
      <c r="C25" s="15">
        <v>214004</v>
      </c>
      <c r="D25" s="15" t="s">
        <v>6</v>
      </c>
      <c r="E25" s="15" t="s">
        <v>51</v>
      </c>
      <c r="F25" s="15">
        <v>10</v>
      </c>
      <c r="G25" s="15" t="str">
        <f t="shared" si="2"/>
        <v>участник</v>
      </c>
    </row>
    <row r="26" spans="1:7" x14ac:dyDescent="0.25">
      <c r="A26" s="14" t="s">
        <v>24</v>
      </c>
      <c r="B26" s="15" t="s">
        <v>9</v>
      </c>
      <c r="C26" s="15">
        <v>214004</v>
      </c>
      <c r="D26" s="15" t="s">
        <v>6</v>
      </c>
      <c r="E26" s="15" t="s">
        <v>51</v>
      </c>
      <c r="F26" s="15">
        <v>6</v>
      </c>
      <c r="G26" s="15" t="str">
        <f t="shared" si="2"/>
        <v>участник</v>
      </c>
    </row>
    <row r="27" spans="1:7" x14ac:dyDescent="0.25">
      <c r="A27" s="14" t="s">
        <v>29</v>
      </c>
      <c r="B27" s="15" t="s">
        <v>9</v>
      </c>
      <c r="C27" s="15">
        <v>214004</v>
      </c>
      <c r="D27" s="15" t="s">
        <v>6</v>
      </c>
      <c r="E27" s="15" t="s">
        <v>51</v>
      </c>
      <c r="F27" s="15">
        <v>4</v>
      </c>
      <c r="G27" s="15" t="str">
        <f t="shared" si="2"/>
        <v>участник</v>
      </c>
    </row>
    <row r="28" spans="1:7" x14ac:dyDescent="0.25">
      <c r="A28" s="6" t="s">
        <v>18</v>
      </c>
      <c r="B28" s="5" t="s">
        <v>10</v>
      </c>
      <c r="C28" s="5">
        <v>214004</v>
      </c>
      <c r="D28" s="5" t="s">
        <v>6</v>
      </c>
      <c r="E28" s="5" t="s">
        <v>50</v>
      </c>
      <c r="F28" s="5">
        <v>14</v>
      </c>
      <c r="G28" s="5" t="str">
        <f t="shared" si="2"/>
        <v>Дипломант II степени</v>
      </c>
    </row>
    <row r="29" spans="1:7" x14ac:dyDescent="0.25">
      <c r="A29" s="6" t="s">
        <v>43</v>
      </c>
      <c r="B29" s="5" t="s">
        <v>44</v>
      </c>
      <c r="C29" s="5">
        <v>410064</v>
      </c>
      <c r="D29" s="5" t="s">
        <v>6</v>
      </c>
      <c r="E29" s="5" t="s">
        <v>48</v>
      </c>
      <c r="F29" s="5">
        <v>14</v>
      </c>
      <c r="G29" s="5" t="str">
        <f t="shared" si="2"/>
        <v>Дипломант II степени</v>
      </c>
    </row>
    <row r="30" spans="1:7" x14ac:dyDescent="0.25">
      <c r="A30" s="6" t="s">
        <v>37</v>
      </c>
      <c r="B30" s="5" t="s">
        <v>12</v>
      </c>
      <c r="C30" s="5">
        <v>673390</v>
      </c>
      <c r="D30" s="5" t="s">
        <v>6</v>
      </c>
      <c r="E30" s="5" t="s">
        <v>51</v>
      </c>
      <c r="F30" s="5">
        <v>14</v>
      </c>
      <c r="G30" s="5" t="str">
        <f t="shared" si="2"/>
        <v>Дипломант II степени</v>
      </c>
    </row>
    <row r="31" spans="1:7" x14ac:dyDescent="0.25">
      <c r="A31" s="6" t="s">
        <v>38</v>
      </c>
      <c r="B31" s="5" t="s">
        <v>11</v>
      </c>
      <c r="C31" s="5">
        <v>673390</v>
      </c>
      <c r="D31" s="5" t="s">
        <v>6</v>
      </c>
      <c r="E31" s="5" t="s">
        <v>52</v>
      </c>
      <c r="F31" s="5">
        <v>14</v>
      </c>
      <c r="G31" s="5" t="str">
        <f t="shared" si="2"/>
        <v>Дипломант II степени</v>
      </c>
    </row>
    <row r="32" spans="1:7" x14ac:dyDescent="0.25">
      <c r="A32" s="6" t="s">
        <v>40</v>
      </c>
      <c r="B32" s="5" t="s">
        <v>12</v>
      </c>
      <c r="C32" s="5">
        <v>673390</v>
      </c>
      <c r="D32" s="5" t="s">
        <v>6</v>
      </c>
      <c r="E32" s="5" t="s">
        <v>52</v>
      </c>
      <c r="F32" s="5">
        <v>14</v>
      </c>
      <c r="G32" s="5" t="str">
        <f t="shared" si="2"/>
        <v>Дипломант II степени</v>
      </c>
    </row>
    <row r="33" spans="1:7" x14ac:dyDescent="0.25">
      <c r="A33" s="6" t="s">
        <v>39</v>
      </c>
      <c r="B33" s="5" t="s">
        <v>12</v>
      </c>
      <c r="C33" s="5">
        <v>673390</v>
      </c>
      <c r="D33" s="5" t="s">
        <v>6</v>
      </c>
      <c r="E33" s="5" t="s">
        <v>52</v>
      </c>
      <c r="F33" s="5">
        <v>12</v>
      </c>
      <c r="G33" s="5" t="str">
        <f t="shared" si="2"/>
        <v>участник</v>
      </c>
    </row>
    <row r="34" spans="1:7" x14ac:dyDescent="0.25">
      <c r="A34" s="6" t="s">
        <v>45</v>
      </c>
      <c r="B34" s="5" t="s">
        <v>46</v>
      </c>
      <c r="C34" s="5">
        <v>142100</v>
      </c>
      <c r="D34" s="5" t="s">
        <v>6</v>
      </c>
      <c r="E34" s="5" t="s">
        <v>49</v>
      </c>
      <c r="F34" s="5">
        <v>14</v>
      </c>
      <c r="G34" s="5" t="str">
        <f t="shared" si="2"/>
        <v>Дипломант II степени</v>
      </c>
    </row>
    <row r="35" spans="1:7" x14ac:dyDescent="0.25">
      <c r="A35" s="6" t="s">
        <v>17</v>
      </c>
      <c r="B35" s="5" t="s">
        <v>13</v>
      </c>
      <c r="C35" s="5">
        <v>606910</v>
      </c>
      <c r="D35" s="5" t="s">
        <v>6</v>
      </c>
      <c r="E35" s="5" t="s">
        <v>49</v>
      </c>
      <c r="F35" s="5">
        <v>14</v>
      </c>
      <c r="G35" s="5" t="str">
        <f t="shared" si="2"/>
        <v>Дипломант II степени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2021-10-30T18:02:23Z</dcterms:modified>
</cp:coreProperties>
</file>